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Оборудование" sheetId="1" r:id="rId1"/>
  </sheets>
  <definedNames>
    <definedName name="_xlnm._FilterDatabase" localSheetId="0" hidden="1">Оборудование!$A$5:$AI$8</definedName>
    <definedName name="_xlnm.Print_Titles" localSheetId="0">Оборудование!$4:$5</definedName>
    <definedName name="_xlnm.Print_Area" localSheetId="0">Оборудование!$A$1:$AI$19</definedName>
  </definedNames>
  <calcPr calcId="125725"/>
</workbook>
</file>

<file path=xl/calcChain.xml><?xml version="1.0" encoding="utf-8"?>
<calcChain xmlns="http://schemas.openxmlformats.org/spreadsheetml/2006/main">
  <c r="Z7" i="1"/>
  <c r="AC6"/>
  <c r="AB6"/>
  <c r="AD6" s="1"/>
  <c r="AD7" s="1"/>
  <c r="AD8" s="1"/>
</calcChain>
</file>

<file path=xl/sharedStrings.xml><?xml version="1.0" encoding="utf-8"?>
<sst xmlns="http://schemas.openxmlformats.org/spreadsheetml/2006/main" count="64" uniqueCount="64">
  <si>
    <t>Спецификация. Поставка арматуры запорной общепромышленной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</si>
  <si>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</si>
  <si>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</si>
  <si>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</si>
  <si>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</si>
  <si>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</si>
  <si>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</si>
  <si>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</si>
  <si>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</si>
  <si>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</si>
  <si>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</si>
  <si>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</si>
  <si>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</si>
  <si>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</si>
  <si>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</si>
  <si>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</si>
  <si>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</si>
  <si>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</si>
  <si>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</si>
  <si>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</si>
  <si>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</si>
  <si>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</si>
  <si>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</si>
  <si>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</si>
  <si>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</si>
  <si>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</si>
  <si>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</si>
  <si>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</si>
  <si>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</si>
  <si>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</si>
  <si>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</si>
  <si>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</si>
  <si>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</si>
  <si>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</si>
  <si>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</si>
  <si>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</si>
  <si>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</si>
  <si>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36</t>
  </si>
  <si>
    <t>Клапан запорный сильфонный</t>
  </si>
  <si>
    <t>-</t>
  </si>
  <si>
    <t>маховик</t>
  </si>
  <si>
    <t>нж</t>
  </si>
  <si>
    <t>под приварку</t>
  </si>
  <si>
    <t>по типу ТУ 3742-003-57180370-2005</t>
  </si>
  <si>
    <t>-/4</t>
  </si>
  <si>
    <t>III</t>
  </si>
  <si>
    <t>Машинное отделение (деаэраторная, этажерка электроустройств).</t>
  </si>
  <si>
    <t>Класс герметичности В, соответствует ОТТ 1.3.3.99.0141-2012</t>
  </si>
  <si>
    <t>БКП 1/2</t>
  </si>
  <si>
    <t>2.ИСУП.3835900Д1</t>
  </si>
  <si>
    <t xml:space="preserve">4UA10S04   </t>
  </si>
  <si>
    <t>по типу КЗО 0208.015.40-06</t>
  </si>
  <si>
    <t>Оборудование</t>
  </si>
  <si>
    <t>обессоленная вода</t>
  </si>
  <si>
    <t>R4.00233.3.0.16</t>
  </si>
  <si>
    <t>R4.00233.1.0.12</t>
  </si>
  <si>
    <t>R4.00233.8.0.12</t>
  </si>
  <si>
    <t>ПОДПИСИ СТОРОН</t>
  </si>
  <si>
    <t>ОТ ПОКУПАТЕЛЯ</t>
  </si>
  <si>
    <t>ОТ ПОСТАВЩИКА</t>
  </si>
  <si>
    <t>__________________/__________________</t>
  </si>
  <si>
    <t>___________________/____________________</t>
  </si>
  <si>
    <t>Приложение 1.1 к Договору №_______________от_______________________</t>
  </si>
  <si>
    <t>Итого: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</si>
</sst>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3" fontId="1" fillId="0" borderId="0" xfId="6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right" vertical="center"/>
    </xf>
  </cellXfs>
  <cellStyles count="7">
    <cellStyle name="Обычный" xfId="0" builtinId="0"/>
    <cellStyle name="Обычный 10" xfId="1"/>
    <cellStyle name="Обычный 2" xfId="2"/>
    <cellStyle name="Обычный_Атоммашэкспорт" xfId="3"/>
    <cellStyle name="Обычный_СПЛАВ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7"/>
  <sheetViews>
    <sheetView tabSelected="1" view="pageBreakPreview" topLeftCell="N1" zoomScale="75" zoomScaleNormal="100" zoomScaleSheetLayoutView="75" workbookViewId="0">
      <selection activeCell="AF12" sqref="AF12"/>
    </sheetView>
  </sheetViews>
  <sheetFormatPr defaultRowHeight="12.75"/>
  <cols>
    <col min="1" max="1" width="4.7109375" style="30" customWidth="1"/>
    <col min="2" max="2" width="8.7109375" style="31" customWidth="1"/>
    <col min="3" max="3" width="10.5703125" style="31" customWidth="1"/>
    <col min="4" max="5" width="15.42578125" style="31" customWidth="1"/>
    <col min="6" max="6" width="6.28515625" style="30" customWidth="1"/>
    <col min="7" max="7" width="9.140625" style="30"/>
    <col min="8" max="8" width="5.140625" style="30" customWidth="1"/>
    <col min="9" max="9" width="7.42578125" style="30" customWidth="1"/>
    <col min="10" max="10" width="7.28515625" style="30" customWidth="1"/>
    <col min="11" max="11" width="8.85546875" style="30" customWidth="1"/>
    <col min="12" max="12" width="8.140625" style="30" customWidth="1"/>
    <col min="13" max="13" width="10.7109375" style="32" customWidth="1"/>
    <col min="14" max="15" width="9.140625" style="30"/>
    <col min="16" max="16" width="7.28515625" style="30" customWidth="1"/>
    <col min="17" max="17" width="7.7109375" style="30" customWidth="1"/>
    <col min="18" max="18" width="9.28515625" style="30" customWidth="1"/>
    <col min="19" max="19" width="11.28515625" style="30" customWidth="1"/>
    <col min="20" max="21" width="9.140625" style="30"/>
    <col min="22" max="22" width="6.7109375" style="30" customWidth="1"/>
    <col min="23" max="23" width="9.140625" style="30"/>
    <col min="24" max="24" width="5.7109375" style="30" customWidth="1"/>
    <col min="25" max="25" width="6.140625" style="30" customWidth="1"/>
    <col min="26" max="26" width="4.85546875" style="30" customWidth="1"/>
    <col min="27" max="29" width="11.5703125" style="32" customWidth="1"/>
    <col min="30" max="30" width="13.28515625" style="32" customWidth="1"/>
    <col min="31" max="31" width="12.28515625" style="30" customWidth="1"/>
    <col min="32" max="32" width="16.7109375" style="30" customWidth="1"/>
    <col min="33" max="33" width="28.7109375" style="33" customWidth="1"/>
    <col min="34" max="34" width="12.85546875" style="30" customWidth="1"/>
    <col min="35" max="35" width="5.85546875" style="31" customWidth="1"/>
    <col min="36" max="36" width="9.85546875" style="32" customWidth="1"/>
  </cols>
  <sheetData>
    <row r="1" spans="1:36">
      <c r="A1"/>
      <c r="B1" s="1"/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 s="3"/>
      <c r="AH1"/>
      <c r="AI1" s="1"/>
      <c r="AJ1"/>
    </row>
    <row r="2" spans="1:36">
      <c r="A2"/>
      <c r="B2" s="1"/>
      <c r="C2"/>
      <c r="D2" t="s">
        <v>0</v>
      </c>
      <c r="E2"/>
      <c r="F2"/>
      <c r="G2"/>
      <c r="H2"/>
      <c r="I2"/>
      <c r="J2"/>
      <c r="K2"/>
      <c r="L2"/>
      <c r="M2" s="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 s="3"/>
      <c r="AH2"/>
      <c r="AI2" s="1"/>
      <c r="AJ2"/>
    </row>
    <row r="3" spans="1:36">
      <c r="A3"/>
      <c r="B3" s="1"/>
      <c r="C3"/>
      <c r="D3"/>
      <c r="E3"/>
      <c r="F3"/>
      <c r="G3"/>
      <c r="H3"/>
      <c r="I3"/>
      <c r="J3"/>
      <c r="K3"/>
      <c r="L3"/>
      <c r="M3" s="2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 s="35" t="s">
        <v>62</v>
      </c>
      <c r="AD3" s="35"/>
      <c r="AE3" s="35"/>
      <c r="AF3" s="35"/>
      <c r="AG3" s="35"/>
      <c r="AH3"/>
      <c r="AI3" s="1"/>
      <c r="AJ3"/>
    </row>
    <row r="4" spans="1:36" ht="135" customHeight="1">
      <c r="A4" s="4" t="s">
        <v>1</v>
      </c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5" t="s">
        <v>8</v>
      </c>
      <c r="I4" s="5" t="s">
        <v>9</v>
      </c>
      <c r="J4" s="4" t="s">
        <v>10</v>
      </c>
      <c r="K4" s="4" t="s">
        <v>11</v>
      </c>
      <c r="L4" s="6" t="s">
        <v>12</v>
      </c>
      <c r="M4" s="7" t="s">
        <v>13</v>
      </c>
      <c r="N4" s="4" t="s">
        <v>14</v>
      </c>
      <c r="O4" s="4" t="s">
        <v>15</v>
      </c>
      <c r="P4" s="8" t="s">
        <v>16</v>
      </c>
      <c r="Q4" s="4" t="s">
        <v>17</v>
      </c>
      <c r="R4" s="9" t="s">
        <v>18</v>
      </c>
      <c r="S4" s="9" t="s">
        <v>19</v>
      </c>
      <c r="T4" s="4" t="s">
        <v>20</v>
      </c>
      <c r="U4" s="4" t="s">
        <v>21</v>
      </c>
      <c r="V4" s="4" t="s">
        <v>22</v>
      </c>
      <c r="W4" s="4" t="s">
        <v>23</v>
      </c>
      <c r="X4" s="4" t="s">
        <v>24</v>
      </c>
      <c r="Y4" s="4" t="s">
        <v>25</v>
      </c>
      <c r="Z4" s="4" t="s">
        <v>26</v>
      </c>
      <c r="AA4" s="10" t="s">
        <v>27</v>
      </c>
      <c r="AB4" s="10" t="s">
        <v>28</v>
      </c>
      <c r="AC4" s="10" t="s">
        <v>29</v>
      </c>
      <c r="AD4" s="10" t="s">
        <v>30</v>
      </c>
      <c r="AE4" s="5" t="s">
        <v>31</v>
      </c>
      <c r="AF4" s="4" t="s">
        <v>32</v>
      </c>
      <c r="AG4" s="11" t="s">
        <v>33</v>
      </c>
      <c r="AH4" s="12" t="s">
        <v>34</v>
      </c>
      <c r="AI4" s="5" t="s">
        <v>35</v>
      </c>
      <c r="AJ4" s="5" t="s">
        <v>36</v>
      </c>
    </row>
    <row r="5" spans="1:36" ht="14.25" customHeight="1">
      <c r="A5" s="13">
        <v>1</v>
      </c>
      <c r="B5" s="14">
        <v>2</v>
      </c>
      <c r="C5" s="13">
        <v>3</v>
      </c>
      <c r="D5" s="14">
        <v>4</v>
      </c>
      <c r="E5" s="14"/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5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4">
        <v>28</v>
      </c>
      <c r="AB5" s="13">
        <v>29</v>
      </c>
      <c r="AC5" s="13"/>
      <c r="AD5" s="14">
        <v>30</v>
      </c>
      <c r="AE5" s="13">
        <v>31</v>
      </c>
      <c r="AF5" s="14">
        <v>32</v>
      </c>
      <c r="AG5" s="16">
        <v>33</v>
      </c>
      <c r="AH5" s="14">
        <v>35</v>
      </c>
      <c r="AI5" s="13" t="s">
        <v>37</v>
      </c>
      <c r="AJ5" s="13">
        <v>27</v>
      </c>
    </row>
    <row r="6" spans="1:36" s="23" customFormat="1" ht="76.5">
      <c r="A6" s="17">
        <v>1</v>
      </c>
      <c r="B6" s="18" t="s">
        <v>49</v>
      </c>
      <c r="C6" s="18" t="s">
        <v>50</v>
      </c>
      <c r="D6" s="18" t="s">
        <v>38</v>
      </c>
      <c r="E6" s="19" t="s">
        <v>51</v>
      </c>
      <c r="F6" s="17" t="s">
        <v>39</v>
      </c>
      <c r="G6" s="17" t="s">
        <v>52</v>
      </c>
      <c r="H6" s="17">
        <v>15</v>
      </c>
      <c r="I6" s="17">
        <v>4</v>
      </c>
      <c r="J6" s="17">
        <v>350</v>
      </c>
      <c r="K6" s="17" t="s">
        <v>53</v>
      </c>
      <c r="L6" s="17"/>
      <c r="M6" s="20">
        <v>3.1</v>
      </c>
      <c r="N6" s="17" t="s">
        <v>40</v>
      </c>
      <c r="O6" s="17"/>
      <c r="P6" s="17"/>
      <c r="Q6" s="17" t="s">
        <v>41</v>
      </c>
      <c r="R6" s="17" t="s">
        <v>42</v>
      </c>
      <c r="S6" s="17" t="s">
        <v>43</v>
      </c>
      <c r="T6" s="17" t="s">
        <v>54</v>
      </c>
      <c r="U6" s="17" t="s">
        <v>55</v>
      </c>
      <c r="V6" s="17"/>
      <c r="W6" s="17" t="s">
        <v>56</v>
      </c>
      <c r="X6" s="17" t="s">
        <v>44</v>
      </c>
      <c r="Y6" s="17" t="s">
        <v>45</v>
      </c>
      <c r="Z6" s="17">
        <v>1</v>
      </c>
      <c r="AA6" s="21"/>
      <c r="AB6" s="21">
        <f>AA6*Z6</f>
        <v>0</v>
      </c>
      <c r="AC6" s="21">
        <f>ROUND(AB6*0.18,2)</f>
        <v>0</v>
      </c>
      <c r="AD6" s="21">
        <f>ROUND(AB6*1.18,2)</f>
        <v>0</v>
      </c>
      <c r="AE6" s="17" t="s">
        <v>46</v>
      </c>
      <c r="AF6" s="17"/>
      <c r="AG6" s="24" t="s">
        <v>47</v>
      </c>
      <c r="AH6" s="22">
        <v>42181</v>
      </c>
      <c r="AI6" s="18" t="s">
        <v>48</v>
      </c>
      <c r="AJ6" s="20">
        <v>2001.33</v>
      </c>
    </row>
    <row r="7" spans="1:36" s="23" customFormat="1">
      <c r="A7" s="25"/>
      <c r="B7" s="26"/>
      <c r="C7" s="26"/>
      <c r="D7" s="26"/>
      <c r="E7" s="26"/>
      <c r="F7" s="25"/>
      <c r="G7" s="25"/>
      <c r="H7" s="25"/>
      <c r="I7" s="25"/>
      <c r="J7" s="25"/>
      <c r="K7" s="25"/>
      <c r="L7" s="25"/>
      <c r="M7" s="27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40" t="s">
        <v>63</v>
      </c>
      <c r="Z7" s="25">
        <f>Z6</f>
        <v>1</v>
      </c>
      <c r="AA7" s="27"/>
      <c r="AB7" s="27"/>
      <c r="AC7" s="27"/>
      <c r="AD7" s="28">
        <f>SUM(AD6:AD6)</f>
        <v>0</v>
      </c>
      <c r="AE7" s="25"/>
      <c r="AF7" s="25"/>
      <c r="AG7" s="29"/>
      <c r="AH7" s="25"/>
      <c r="AI7" s="26"/>
      <c r="AJ7" s="27"/>
    </row>
    <row r="8" spans="1:36" s="23" customFormat="1">
      <c r="A8" s="25"/>
      <c r="B8" s="26"/>
      <c r="C8" s="26"/>
      <c r="D8" s="26"/>
      <c r="E8" s="26"/>
      <c r="F8" s="25"/>
      <c r="G8" s="25"/>
      <c r="H8" s="25"/>
      <c r="I8" s="25"/>
      <c r="J8" s="25"/>
      <c r="K8" s="25"/>
      <c r="L8" s="25"/>
      <c r="M8" s="27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7"/>
      <c r="AB8" s="27"/>
      <c r="AC8" s="27"/>
      <c r="AD8" s="28">
        <f>AD7/118*18</f>
        <v>0</v>
      </c>
      <c r="AE8" s="25"/>
      <c r="AF8" s="25"/>
      <c r="AG8" s="29"/>
      <c r="AH8" s="25"/>
      <c r="AI8" s="26"/>
      <c r="AJ8" s="27"/>
    </row>
    <row r="9" spans="1:36" s="23" customFormat="1" ht="16.5" customHeight="1">
      <c r="A9" s="25"/>
      <c r="B9" s="26"/>
      <c r="C9" s="26"/>
      <c r="D9" s="34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7"/>
      <c r="AE9" s="25"/>
      <c r="AF9" s="25"/>
      <c r="AG9" s="29"/>
      <c r="AH9" s="25"/>
      <c r="AI9" s="26"/>
      <c r="AJ9" s="27"/>
    </row>
    <row r="10" spans="1:36" s="23" customFormat="1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7"/>
      <c r="AE10" s="25"/>
      <c r="AF10" s="25"/>
      <c r="AG10" s="29"/>
      <c r="AH10" s="25"/>
      <c r="AI10" s="26"/>
      <c r="AJ10" s="27"/>
    </row>
    <row r="11" spans="1:36" s="23" customFormat="1">
      <c r="A11" s="25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  <c r="M11" s="27"/>
      <c r="N11" s="25"/>
      <c r="O11" s="25"/>
      <c r="P11" s="25"/>
      <c r="Q11" s="25"/>
      <c r="R11" s="25"/>
      <c r="S11" s="36" t="s">
        <v>57</v>
      </c>
      <c r="T11" s="36"/>
      <c r="U11" s="36"/>
      <c r="V11" s="25"/>
      <c r="W11" s="25"/>
      <c r="X11" s="25"/>
      <c r="Y11" s="25"/>
      <c r="Z11" s="25"/>
      <c r="AA11" s="27"/>
      <c r="AB11" s="27"/>
      <c r="AC11" s="27"/>
      <c r="AD11" s="27"/>
      <c r="AE11" s="25"/>
      <c r="AF11" s="25"/>
      <c r="AG11" s="29"/>
      <c r="AH11" s="25"/>
      <c r="AI11" s="26"/>
      <c r="AJ11" s="27"/>
    </row>
    <row r="12" spans="1:36" s="23" customFormat="1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9"/>
      <c r="AH12" s="25"/>
      <c r="AI12" s="26"/>
      <c r="AJ12" s="27"/>
    </row>
    <row r="14" spans="1:36">
      <c r="M14" s="37" t="s">
        <v>58</v>
      </c>
      <c r="N14" s="37"/>
      <c r="O14" s="37"/>
      <c r="AA14" s="37" t="s">
        <v>59</v>
      </c>
      <c r="AB14" s="37"/>
      <c r="AC14" s="37"/>
    </row>
    <row r="17" spans="13:30">
      <c r="M17" s="38" t="s">
        <v>60</v>
      </c>
      <c r="N17" s="39"/>
      <c r="O17" s="39"/>
      <c r="P17" s="39"/>
      <c r="Q17" s="39"/>
      <c r="AA17" s="38" t="s">
        <v>61</v>
      </c>
      <c r="AB17" s="39"/>
      <c r="AC17" s="39"/>
      <c r="AD17" s="39"/>
    </row>
  </sheetData>
  <autoFilter ref="A5:AI8"/>
  <mergeCells count="6">
    <mergeCell ref="AC3:AG3"/>
    <mergeCell ref="S11:U11"/>
    <mergeCell ref="M14:O14"/>
    <mergeCell ref="AA14:AC14"/>
    <mergeCell ref="M17:Q17"/>
    <mergeCell ref="AA17:AD17"/>
  </mergeCells>
  <pageMargins left="0.23622047244094491" right="0.11" top="0.72" bottom="0.39370078740157483" header="0.46" footer="0.19685039370078741"/>
  <pageSetup paperSize="9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</vt:lpstr>
      <vt:lpstr>Оборудование!Заголовки_для_печати</vt:lpstr>
      <vt:lpstr>Оборудование!Область_печати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dcterms:created xsi:type="dcterms:W3CDTF">2014-12-23T11:21:20Z</dcterms:created>
  <dcterms:modified xsi:type="dcterms:W3CDTF">2015-01-22T14:16:24Z</dcterms:modified>
</cp:coreProperties>
</file>